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A819EED-66DA-41CB-B911-710C3D8417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Table1!$2:$4</definedName>
  </definedNames>
  <calcPr calcId="191029"/>
</workbook>
</file>

<file path=xl/calcChain.xml><?xml version="1.0" encoding="utf-8"?>
<calcChain xmlns="http://schemas.openxmlformats.org/spreadsheetml/2006/main">
  <c r="F37" i="1" l="1"/>
  <c r="F29" i="1"/>
  <c r="F20" i="1"/>
  <c r="F40" i="1" s="1"/>
</calcChain>
</file>

<file path=xl/sharedStrings.xml><?xml version="1.0" encoding="utf-8"?>
<sst xmlns="http://schemas.openxmlformats.org/spreadsheetml/2006/main" count="189" uniqueCount="99">
  <si>
    <t>ГРБС</t>
  </si>
  <si>
    <t>НР (код)</t>
  </si>
  <si>
    <t>НР (наименование)</t>
  </si>
  <si>
    <t>Рз Пр</t>
  </si>
  <si>
    <t>ВР</t>
  </si>
  <si>
    <t>2026 год</t>
  </si>
  <si>
    <t>2027 год</t>
  </si>
  <si>
    <t>2028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</si>
  <si>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</si>
  <si>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</si>
  <si>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</si>
  <si>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</si>
  <si>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0140481200</t>
  </si>
  <si>
    <t>Оповещение населения об опасностях, возникающих при ведении военных действий и возникновении чрезвычайных ситуаций</t>
  </si>
  <si>
    <t>0310</t>
  </si>
  <si>
    <t>244</t>
  </si>
  <si>
    <t>014089Д040</t>
  </si>
  <si>
    <t>Обеспечение сохранности автомобильных дорог местного значения и условий безопасности движения по ним</t>
  </si>
  <si>
    <t>0409</t>
  </si>
  <si>
    <t>0141083760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</si>
  <si>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</si>
  <si>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0501</t>
  </si>
  <si>
    <t>540</t>
  </si>
  <si>
    <t>0141081680</t>
  </si>
  <si>
    <t>Бюджетные инвестиции в объекты капитального строительства муниципальной собственности</t>
  </si>
  <si>
    <t>0502</t>
  </si>
  <si>
    <t>243</t>
  </si>
  <si>
    <t>0141081720</t>
  </si>
  <si>
    <t>Организация и содержание мест захоронения твердых бытовых отходов</t>
  </si>
  <si>
    <t>0503</t>
  </si>
  <si>
    <t>811</t>
  </si>
  <si>
    <t>0140183280</t>
  </si>
  <si>
    <t>Мероприятия в сфере охраны окружающей среды</t>
  </si>
  <si>
    <t>0605</t>
  </si>
  <si>
    <t>0141782540</t>
  </si>
  <si>
    <t>Оказание поддержки социально ориентированным некоммерческим организациям</t>
  </si>
  <si>
    <t>1006</t>
  </si>
  <si>
    <t>631</t>
  </si>
  <si>
    <t>01219SИ120</t>
  </si>
  <si>
    <t>Строительство (реконструкция) объектов физической культуры и спорта</t>
  </si>
  <si>
    <t>1102</t>
  </si>
  <si>
    <t>414</t>
  </si>
  <si>
    <t>016</t>
  </si>
  <si>
    <t>01219L1330</t>
  </si>
  <si>
    <t>Осуществление капитального ремонта объектов спортивной инфраструктуры муниципальной собственности субъектов Российской Федерации</t>
  </si>
  <si>
    <t>612</t>
  </si>
  <si>
    <t>0141380320</t>
  </si>
  <si>
    <t>Организации дополнительного образования</t>
  </si>
  <si>
    <t>1103</t>
  </si>
  <si>
    <t>611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</si>
  <si>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</si>
  <si>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</si>
  <si>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</si>
  <si>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</si>
  <si>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</si>
  <si>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</si>
  <si>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0240280310</t>
  </si>
  <si>
    <t>Общеобразовательные организации</t>
  </si>
  <si>
    <t>0702</t>
  </si>
  <si>
    <t>0240280320</t>
  </si>
  <si>
    <t>0703</t>
  </si>
  <si>
    <t>614</t>
  </si>
  <si>
    <t>0240282610</t>
  </si>
  <si>
    <t>Обеспечение функционирования модели персонифицированного финансирования дополнительного образования детей</t>
  </si>
  <si>
    <t>0240180720</t>
  </si>
  <si>
    <t>Учреждения, обеспечивающие деятельность органов местного самоуправления и муниципальных учреждений</t>
  </si>
  <si>
    <t>0709</t>
  </si>
  <si>
    <t>852</t>
  </si>
  <si>
    <t>Управление муниципальными финансами Унечского района</t>
  </si>
  <si>
    <t>011</t>
  </si>
  <si>
    <t>1140283020</t>
  </si>
  <si>
    <t>Поддержка мер по обеспечению сбалансированности бюджетов поселений</t>
  </si>
  <si>
    <t>1403</t>
  </si>
  <si>
    <t>Развитие культуры в Унечском районе</t>
  </si>
  <si>
    <t>1640380450</t>
  </si>
  <si>
    <t>Библиотеки</t>
  </si>
  <si>
    <t>0801</t>
  </si>
  <si>
    <t>1640380460</t>
  </si>
  <si>
    <t>Музеи и постоянные выставки</t>
  </si>
  <si>
    <t>1640380480</t>
  </si>
  <si>
    <t>Дворцы и дома культуры, клубы, выставочные залы</t>
  </si>
  <si>
    <t>Непрограммная деятельность</t>
  </si>
  <si>
    <t>ИТОГО</t>
  </si>
  <si>
    <t>расходы по обеспечению функционирования и обслуживанию "Региональной системы оповещения нселения с элементами КСЭОН"</t>
  </si>
  <si>
    <t>увеличение ассигнований дорожного фонда за счет остатков акциз на 01.01.2026 6847559,69 руб.</t>
  </si>
  <si>
    <t xml:space="preserve">на переданные полномочия сельским поселениям по оплате взноса на капремонт в связи с ростом тарифа с 01.01.2026 по взносам </t>
  </si>
  <si>
    <t>расходы на экспертизу ПСД по ремонту теплотрассы 2027 года</t>
  </si>
  <si>
    <t>субсидия на возмещение затрат по содержанию полигона ТБО</t>
  </si>
  <si>
    <t>оказание финпомощи обществу ветеранов и обществу слепых</t>
  </si>
  <si>
    <t>строительство СОК на основании уведомления из областного бюджета 15025433,67 руб., софинансирование за счет средств района 151772,06 руб.</t>
  </si>
  <si>
    <t>уточнение софинансирования ремонта кровли Электрона под соглашение 0,81 руб.</t>
  </si>
  <si>
    <t>на финансовое обеспечение деятельности учреждений</t>
  </si>
  <si>
    <t xml:space="preserve"> устройство основания под площадку ГТО</t>
  </si>
  <si>
    <t>перераспределение ассигнований</t>
  </si>
  <si>
    <t xml:space="preserve"> финпомощь на покрытие кассовых разрывов сельских поселений </t>
  </si>
  <si>
    <t>Корректировка расходной части бюджета Унечского муниципального района Брянской области в 2026-2028 годах</t>
  </si>
  <si>
    <t>0140181620</t>
  </si>
  <si>
    <t>Выполнение природоохранных мероприятий, финансирование которых осуществляется за счет экологических платежей</t>
  </si>
  <si>
    <t>перераспределение ассигнований с целью уточнения КБК, увеличение ассигнований за счет целевых остатков на 01.01.2026 на мероприятия по охране окружающей среды 1176995,27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</si>
</sst>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9"/>
      <color rgb="FF000000"/>
      <name val="Trebuchet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0"/>
  <sheetViews>
    <sheetView tabSelected="1" workbookViewId="0">
      <selection activeCell="L13" sqref="L13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2" t="s">
        <v>95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</row>
    <row r="3" spans="1:9" x14ac:dyDescent="0.2">
      <c r="A3" s="10" t="s">
        <v>9</v>
      </c>
      <c r="B3" s="10" t="s">
        <v>9</v>
      </c>
      <c r="C3" s="10" t="s">
        <v>9</v>
      </c>
      <c r="D3" s="10" t="s">
        <v>9</v>
      </c>
      <c r="E3" s="10" t="s">
        <v>9</v>
      </c>
      <c r="F3" s="10" t="s">
        <v>9</v>
      </c>
      <c r="G3" s="10" t="s">
        <v>9</v>
      </c>
      <c r="H3" s="10" t="s">
        <v>9</v>
      </c>
      <c r="I3" s="10" t="s">
        <v>9</v>
      </c>
    </row>
    <row r="4" spans="1:9" x14ac:dyDescent="0.2">
      <c r="A4" s="10" t="s">
        <v>9</v>
      </c>
      <c r="B4" s="10" t="s">
        <v>9</v>
      </c>
      <c r="C4" s="10" t="s">
        <v>9</v>
      </c>
      <c r="D4" s="10" t="s">
        <v>9</v>
      </c>
      <c r="E4" s="10" t="s">
        <v>9</v>
      </c>
      <c r="F4" s="10" t="s">
        <v>9</v>
      </c>
      <c r="G4" s="10" t="s">
        <v>9</v>
      </c>
      <c r="H4" s="10" t="s">
        <v>9</v>
      </c>
      <c r="I4" s="10" t="s">
        <v>9</v>
      </c>
    </row>
    <row r="5" spans="1:9" ht="15" x14ac:dyDescent="0.2">
      <c r="A5" s="16" t="s">
        <v>10</v>
      </c>
      <c r="B5" s="16"/>
      <c r="C5" s="16"/>
      <c r="D5" s="16"/>
      <c r="E5" s="16"/>
      <c r="F5" s="16"/>
      <c r="G5" s="16"/>
      <c r="H5" s="16"/>
      <c r="I5" s="16"/>
    </row>
    <row r="6" spans="1:9" ht="75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1253200</v>
      </c>
      <c r="G6" s="3">
        <v>0</v>
      </c>
      <c r="H6" s="3">
        <v>0</v>
      </c>
      <c r="I6" s="9" t="s">
        <v>83</v>
      </c>
    </row>
    <row r="7" spans="1:9" ht="60" x14ac:dyDescent="0.2">
      <c r="A7" s="1" t="s">
        <v>11</v>
      </c>
      <c r="B7" s="1" t="s">
        <v>16</v>
      </c>
      <c r="C7" s="2" t="s">
        <v>17</v>
      </c>
      <c r="D7" s="1" t="s">
        <v>18</v>
      </c>
      <c r="E7" s="1" t="s">
        <v>15</v>
      </c>
      <c r="F7" s="3">
        <v>6847559.6900000004</v>
      </c>
      <c r="G7" s="3">
        <v>0</v>
      </c>
      <c r="H7" s="3">
        <v>0</v>
      </c>
      <c r="I7" s="9" t="s">
        <v>84</v>
      </c>
    </row>
    <row r="8" spans="1:9" ht="165" x14ac:dyDescent="0.2">
      <c r="A8" s="1" t="s">
        <v>11</v>
      </c>
      <c r="B8" s="1" t="s">
        <v>19</v>
      </c>
      <c r="C8" s="2" t="s">
        <v>20</v>
      </c>
      <c r="D8" s="1" t="s">
        <v>21</v>
      </c>
      <c r="E8" s="1" t="s">
        <v>22</v>
      </c>
      <c r="F8" s="3">
        <v>28750</v>
      </c>
      <c r="G8" s="3">
        <v>0</v>
      </c>
      <c r="H8" s="3">
        <v>0</v>
      </c>
      <c r="I8" s="9" t="s">
        <v>85</v>
      </c>
    </row>
    <row r="9" spans="1:9" ht="45" x14ac:dyDescent="0.2">
      <c r="A9" s="1" t="s">
        <v>11</v>
      </c>
      <c r="B9" s="1" t="s">
        <v>23</v>
      </c>
      <c r="C9" s="2" t="s">
        <v>24</v>
      </c>
      <c r="D9" s="1" t="s">
        <v>25</v>
      </c>
      <c r="E9" s="1" t="s">
        <v>26</v>
      </c>
      <c r="F9" s="3">
        <v>90000</v>
      </c>
      <c r="G9" s="3">
        <v>0</v>
      </c>
      <c r="H9" s="3">
        <v>0</v>
      </c>
      <c r="I9" s="9" t="s">
        <v>86</v>
      </c>
    </row>
    <row r="10" spans="1:9" ht="45" x14ac:dyDescent="0.2">
      <c r="A10" s="1" t="s">
        <v>11</v>
      </c>
      <c r="B10" s="1" t="s">
        <v>27</v>
      </c>
      <c r="C10" s="2" t="s">
        <v>28</v>
      </c>
      <c r="D10" s="1" t="s">
        <v>29</v>
      </c>
      <c r="E10" s="1" t="s">
        <v>30</v>
      </c>
      <c r="F10" s="3">
        <v>228616.66</v>
      </c>
      <c r="G10" s="3">
        <v>0</v>
      </c>
      <c r="H10" s="3">
        <v>0</v>
      </c>
      <c r="I10" s="9" t="s">
        <v>87</v>
      </c>
    </row>
    <row r="11" spans="1:9" ht="60" x14ac:dyDescent="0.2">
      <c r="A11" s="1" t="s">
        <v>11</v>
      </c>
      <c r="B11" s="17" t="s">
        <v>96</v>
      </c>
      <c r="C11" s="2" t="s">
        <v>97</v>
      </c>
      <c r="D11" s="1" t="s">
        <v>33</v>
      </c>
      <c r="E11" s="1">
        <v>244</v>
      </c>
      <c r="F11" s="3">
        <v>2053995.27</v>
      </c>
      <c r="G11" s="3">
        <v>877000</v>
      </c>
      <c r="H11" s="3">
        <v>877000</v>
      </c>
      <c r="I11" s="18" t="s">
        <v>98</v>
      </c>
    </row>
    <row r="12" spans="1:9" ht="60" x14ac:dyDescent="0.2">
      <c r="A12" s="1" t="s">
        <v>11</v>
      </c>
      <c r="B12" s="17" t="s">
        <v>96</v>
      </c>
      <c r="C12" s="2" t="s">
        <v>97</v>
      </c>
      <c r="D12" s="1" t="s">
        <v>33</v>
      </c>
      <c r="E12" s="1" t="s">
        <v>30</v>
      </c>
      <c r="F12" s="3">
        <v>200000</v>
      </c>
      <c r="G12" s="3">
        <v>200000</v>
      </c>
      <c r="H12" s="3">
        <v>200000</v>
      </c>
      <c r="I12" s="19"/>
    </row>
    <row r="13" spans="1:9" ht="30" x14ac:dyDescent="0.2">
      <c r="A13" s="1" t="s">
        <v>11</v>
      </c>
      <c r="B13" s="1" t="s">
        <v>31</v>
      </c>
      <c r="C13" s="2" t="s">
        <v>32</v>
      </c>
      <c r="D13" s="1" t="s">
        <v>33</v>
      </c>
      <c r="E13" s="1" t="s">
        <v>15</v>
      </c>
      <c r="F13" s="3">
        <v>-877000</v>
      </c>
      <c r="G13" s="3">
        <v>-877000</v>
      </c>
      <c r="H13" s="3">
        <v>-877000</v>
      </c>
      <c r="I13" s="19"/>
    </row>
    <row r="14" spans="1:9" ht="30" x14ac:dyDescent="0.2">
      <c r="A14" s="1" t="s">
        <v>11</v>
      </c>
      <c r="B14" s="1" t="s">
        <v>31</v>
      </c>
      <c r="C14" s="2" t="s">
        <v>32</v>
      </c>
      <c r="D14" s="1" t="s">
        <v>33</v>
      </c>
      <c r="E14" s="1">
        <v>811</v>
      </c>
      <c r="F14" s="3">
        <v>-200000</v>
      </c>
      <c r="G14" s="3">
        <v>-200000</v>
      </c>
      <c r="H14" s="3">
        <v>-200000</v>
      </c>
      <c r="I14" s="20"/>
    </row>
    <row r="15" spans="1:9" ht="45" x14ac:dyDescent="0.2">
      <c r="A15" s="1" t="s">
        <v>11</v>
      </c>
      <c r="B15" s="1" t="s">
        <v>34</v>
      </c>
      <c r="C15" s="2" t="s">
        <v>35</v>
      </c>
      <c r="D15" s="1" t="s">
        <v>36</v>
      </c>
      <c r="E15" s="1" t="s">
        <v>37</v>
      </c>
      <c r="F15" s="3">
        <v>70000</v>
      </c>
      <c r="G15" s="3">
        <v>0</v>
      </c>
      <c r="H15" s="3">
        <v>0</v>
      </c>
      <c r="I15" s="9" t="s">
        <v>88</v>
      </c>
    </row>
    <row r="16" spans="1:9" ht="60" x14ac:dyDescent="0.2">
      <c r="A16" s="1" t="s">
        <v>11</v>
      </c>
      <c r="B16" s="1" t="s">
        <v>38</v>
      </c>
      <c r="C16" s="2" t="s">
        <v>39</v>
      </c>
      <c r="D16" s="1" t="s">
        <v>40</v>
      </c>
      <c r="E16" s="1" t="s">
        <v>41</v>
      </c>
      <c r="F16" s="3">
        <v>15177205.73</v>
      </c>
      <c r="G16" s="3">
        <v>0</v>
      </c>
      <c r="H16" s="3">
        <v>0</v>
      </c>
      <c r="I16" s="9" t="s">
        <v>89</v>
      </c>
    </row>
    <row r="17" spans="1:9" ht="75" x14ac:dyDescent="0.2">
      <c r="A17" s="1" t="s">
        <v>42</v>
      </c>
      <c r="B17" s="1" t="s">
        <v>43</v>
      </c>
      <c r="C17" s="2" t="s">
        <v>44</v>
      </c>
      <c r="D17" s="1" t="s">
        <v>40</v>
      </c>
      <c r="E17" s="1" t="s">
        <v>45</v>
      </c>
      <c r="F17" s="3">
        <v>0.81</v>
      </c>
      <c r="G17" s="3">
        <v>0</v>
      </c>
      <c r="H17" s="3">
        <v>0</v>
      </c>
      <c r="I17" s="9" t="s">
        <v>90</v>
      </c>
    </row>
    <row r="18" spans="1:9" ht="30" x14ac:dyDescent="0.2">
      <c r="A18" s="1" t="s">
        <v>42</v>
      </c>
      <c r="B18" s="1" t="s">
        <v>46</v>
      </c>
      <c r="C18" s="2" t="s">
        <v>47</v>
      </c>
      <c r="D18" s="1" t="s">
        <v>48</v>
      </c>
      <c r="E18" s="1" t="s">
        <v>49</v>
      </c>
      <c r="F18" s="3">
        <v>5250130</v>
      </c>
      <c r="G18" s="3">
        <v>0</v>
      </c>
      <c r="H18" s="3">
        <v>0</v>
      </c>
      <c r="I18" s="9" t="s">
        <v>91</v>
      </c>
    </row>
    <row r="19" spans="1:9" ht="30" x14ac:dyDescent="0.2">
      <c r="A19" s="1" t="s">
        <v>42</v>
      </c>
      <c r="B19" s="1" t="s">
        <v>46</v>
      </c>
      <c r="C19" s="2" t="s">
        <v>47</v>
      </c>
      <c r="D19" s="1" t="s">
        <v>48</v>
      </c>
      <c r="E19" s="1" t="s">
        <v>45</v>
      </c>
      <c r="F19" s="3">
        <v>600000</v>
      </c>
      <c r="G19" s="3">
        <v>0</v>
      </c>
      <c r="H19" s="3">
        <v>0</v>
      </c>
      <c r="I19" s="9" t="s">
        <v>92</v>
      </c>
    </row>
    <row r="20" spans="1:9" ht="15" x14ac:dyDescent="0.2">
      <c r="A20" s="15" t="s">
        <v>50</v>
      </c>
      <c r="B20" s="15"/>
      <c r="C20" s="15"/>
      <c r="D20" s="15"/>
      <c r="E20" s="15"/>
      <c r="F20" s="6">
        <f>SUM(F6:F19)</f>
        <v>30722458.16</v>
      </c>
      <c r="G20" s="6">
        <v>0</v>
      </c>
      <c r="H20" s="6">
        <v>0</v>
      </c>
      <c r="I20" s="5" t="s">
        <v>9</v>
      </c>
    </row>
    <row r="21" spans="1:9" ht="15" x14ac:dyDescent="0.2">
      <c r="A21" s="16" t="s">
        <v>51</v>
      </c>
      <c r="B21" s="16"/>
      <c r="C21" s="16"/>
      <c r="D21" s="16"/>
      <c r="E21" s="16"/>
      <c r="F21" s="16"/>
      <c r="G21" s="16"/>
      <c r="H21" s="16"/>
      <c r="I21" s="16"/>
    </row>
    <row r="22" spans="1:9" ht="30" x14ac:dyDescent="0.2">
      <c r="A22" s="1" t="s">
        <v>52</v>
      </c>
      <c r="B22" s="1" t="s">
        <v>53</v>
      </c>
      <c r="C22" s="2" t="s">
        <v>54</v>
      </c>
      <c r="D22" s="1" t="s">
        <v>55</v>
      </c>
      <c r="E22" s="1" t="s">
        <v>49</v>
      </c>
      <c r="F22" s="3">
        <v>6998860</v>
      </c>
      <c r="G22" s="3">
        <v>0</v>
      </c>
      <c r="H22" s="3">
        <v>0</v>
      </c>
      <c r="I22" s="4" t="s">
        <v>91</v>
      </c>
    </row>
    <row r="23" spans="1:9" ht="30" x14ac:dyDescent="0.2">
      <c r="A23" s="1" t="s">
        <v>52</v>
      </c>
      <c r="B23" s="1" t="s">
        <v>56</v>
      </c>
      <c r="C23" s="2" t="s">
        <v>57</v>
      </c>
      <c r="D23" s="1" t="s">
        <v>58</v>
      </c>
      <c r="E23" s="1" t="s">
        <v>49</v>
      </c>
      <c r="F23" s="3">
        <v>25382895</v>
      </c>
      <c r="G23" s="3">
        <v>0</v>
      </c>
      <c r="H23" s="3">
        <v>0</v>
      </c>
      <c r="I23" s="4" t="s">
        <v>91</v>
      </c>
    </row>
    <row r="24" spans="1:9" ht="30" x14ac:dyDescent="0.2">
      <c r="A24" s="1" t="s">
        <v>52</v>
      </c>
      <c r="B24" s="1" t="s">
        <v>59</v>
      </c>
      <c r="C24" s="2" t="s">
        <v>47</v>
      </c>
      <c r="D24" s="1" t="s">
        <v>60</v>
      </c>
      <c r="E24" s="1" t="s">
        <v>61</v>
      </c>
      <c r="F24" s="3">
        <v>-55100</v>
      </c>
      <c r="G24" s="3">
        <v>0</v>
      </c>
      <c r="H24" s="3">
        <v>0</v>
      </c>
      <c r="I24" s="13" t="s">
        <v>91</v>
      </c>
    </row>
    <row r="25" spans="1:9" ht="60" x14ac:dyDescent="0.2">
      <c r="A25" s="1" t="s">
        <v>52</v>
      </c>
      <c r="B25" s="1" t="s">
        <v>62</v>
      </c>
      <c r="C25" s="2" t="s">
        <v>63</v>
      </c>
      <c r="D25" s="1" t="s">
        <v>60</v>
      </c>
      <c r="E25" s="1" t="s">
        <v>61</v>
      </c>
      <c r="F25" s="3">
        <v>746800</v>
      </c>
      <c r="G25" s="3">
        <v>0</v>
      </c>
      <c r="H25" s="3">
        <v>0</v>
      </c>
      <c r="I25" s="14"/>
    </row>
    <row r="26" spans="1:9" ht="60" x14ac:dyDescent="0.2">
      <c r="A26" s="1" t="s">
        <v>52</v>
      </c>
      <c r="B26" s="1" t="s">
        <v>64</v>
      </c>
      <c r="C26" s="2" t="s">
        <v>65</v>
      </c>
      <c r="D26" s="1" t="s">
        <v>66</v>
      </c>
      <c r="E26" s="1" t="s">
        <v>15</v>
      </c>
      <c r="F26" s="3">
        <v>-6300</v>
      </c>
      <c r="G26" s="3">
        <v>0</v>
      </c>
      <c r="H26" s="3">
        <v>0</v>
      </c>
      <c r="I26" s="9" t="s">
        <v>93</v>
      </c>
    </row>
    <row r="27" spans="1:9" ht="60" x14ac:dyDescent="0.2">
      <c r="A27" s="1" t="s">
        <v>52</v>
      </c>
      <c r="B27" s="1" t="s">
        <v>64</v>
      </c>
      <c r="C27" s="2" t="s">
        <v>65</v>
      </c>
      <c r="D27" s="1" t="s">
        <v>66</v>
      </c>
      <c r="E27" s="1" t="s">
        <v>67</v>
      </c>
      <c r="F27" s="3">
        <v>6300</v>
      </c>
      <c r="G27" s="3">
        <v>0</v>
      </c>
      <c r="H27" s="3">
        <v>0</v>
      </c>
      <c r="I27" s="9" t="s">
        <v>93</v>
      </c>
    </row>
    <row r="28" spans="1:9" ht="30" x14ac:dyDescent="0.2">
      <c r="A28" s="1" t="s">
        <v>42</v>
      </c>
      <c r="B28" s="1" t="s">
        <v>59</v>
      </c>
      <c r="C28" s="2" t="s">
        <v>47</v>
      </c>
      <c r="D28" s="1" t="s">
        <v>60</v>
      </c>
      <c r="E28" s="1" t="s">
        <v>49</v>
      </c>
      <c r="F28" s="3">
        <v>415920</v>
      </c>
      <c r="G28" s="3">
        <v>0</v>
      </c>
      <c r="H28" s="3">
        <v>0</v>
      </c>
      <c r="I28" s="4" t="s">
        <v>91</v>
      </c>
    </row>
    <row r="29" spans="1:9" ht="15" x14ac:dyDescent="0.2">
      <c r="A29" s="15" t="s">
        <v>50</v>
      </c>
      <c r="B29" s="15"/>
      <c r="C29" s="15"/>
      <c r="D29" s="15"/>
      <c r="E29" s="15"/>
      <c r="F29" s="6">
        <f>SUM(F22:F28)</f>
        <v>33489375</v>
      </c>
      <c r="G29" s="6">
        <v>0</v>
      </c>
      <c r="H29" s="6">
        <v>0</v>
      </c>
      <c r="I29" s="5" t="s">
        <v>9</v>
      </c>
    </row>
    <row r="30" spans="1:9" ht="15" x14ac:dyDescent="0.2">
      <c r="A30" s="16" t="s">
        <v>68</v>
      </c>
      <c r="B30" s="16"/>
      <c r="C30" s="16"/>
      <c r="D30" s="16"/>
      <c r="E30" s="16"/>
      <c r="F30" s="16"/>
      <c r="G30" s="16"/>
      <c r="H30" s="16"/>
      <c r="I30" s="16"/>
    </row>
    <row r="31" spans="1:9" ht="45" x14ac:dyDescent="0.2">
      <c r="A31" s="1" t="s">
        <v>69</v>
      </c>
      <c r="B31" s="1" t="s">
        <v>70</v>
      </c>
      <c r="C31" s="2" t="s">
        <v>71</v>
      </c>
      <c r="D31" s="1" t="s">
        <v>72</v>
      </c>
      <c r="E31" s="1" t="s">
        <v>22</v>
      </c>
      <c r="F31" s="3">
        <v>1960000</v>
      </c>
      <c r="G31" s="3">
        <v>0</v>
      </c>
      <c r="H31" s="3">
        <v>0</v>
      </c>
      <c r="I31" s="4" t="s">
        <v>94</v>
      </c>
    </row>
    <row r="32" spans="1:9" ht="15" x14ac:dyDescent="0.2">
      <c r="A32" s="15" t="s">
        <v>50</v>
      </c>
      <c r="B32" s="15"/>
      <c r="C32" s="15"/>
      <c r="D32" s="15"/>
      <c r="E32" s="15"/>
      <c r="F32" s="6">
        <v>1960000</v>
      </c>
      <c r="G32" s="6">
        <v>0</v>
      </c>
      <c r="H32" s="6">
        <v>0</v>
      </c>
      <c r="I32" s="5" t="s">
        <v>9</v>
      </c>
    </row>
    <row r="33" spans="1:9" ht="15" x14ac:dyDescent="0.2">
      <c r="A33" s="16" t="s">
        <v>73</v>
      </c>
      <c r="B33" s="16"/>
      <c r="C33" s="16"/>
      <c r="D33" s="16"/>
      <c r="E33" s="16"/>
      <c r="F33" s="16"/>
      <c r="G33" s="16"/>
      <c r="H33" s="16"/>
      <c r="I33" s="16"/>
    </row>
    <row r="34" spans="1:9" ht="30" x14ac:dyDescent="0.2">
      <c r="A34" s="1" t="s">
        <v>42</v>
      </c>
      <c r="B34" s="1" t="s">
        <v>74</v>
      </c>
      <c r="C34" s="2" t="s">
        <v>75</v>
      </c>
      <c r="D34" s="1" t="s">
        <v>76</v>
      </c>
      <c r="E34" s="1" t="s">
        <v>49</v>
      </c>
      <c r="F34" s="3">
        <v>414750</v>
      </c>
      <c r="G34" s="3">
        <v>0</v>
      </c>
      <c r="H34" s="3">
        <v>0</v>
      </c>
      <c r="I34" s="4" t="s">
        <v>91</v>
      </c>
    </row>
    <row r="35" spans="1:9" ht="30" x14ac:dyDescent="0.2">
      <c r="A35" s="1" t="s">
        <v>42</v>
      </c>
      <c r="B35" s="1" t="s">
        <v>77</v>
      </c>
      <c r="C35" s="2" t="s">
        <v>78</v>
      </c>
      <c r="D35" s="1" t="s">
        <v>76</v>
      </c>
      <c r="E35" s="1" t="s">
        <v>49</v>
      </c>
      <c r="F35" s="3">
        <v>198530</v>
      </c>
      <c r="G35" s="3">
        <v>0</v>
      </c>
      <c r="H35" s="3">
        <v>0</v>
      </c>
      <c r="I35" s="4" t="s">
        <v>91</v>
      </c>
    </row>
    <row r="36" spans="1:9" ht="30" x14ac:dyDescent="0.2">
      <c r="A36" s="1" t="s">
        <v>42</v>
      </c>
      <c r="B36" s="1" t="s">
        <v>79</v>
      </c>
      <c r="C36" s="2" t="s">
        <v>80</v>
      </c>
      <c r="D36" s="1" t="s">
        <v>76</v>
      </c>
      <c r="E36" s="1" t="s">
        <v>49</v>
      </c>
      <c r="F36" s="3">
        <v>7943830</v>
      </c>
      <c r="G36" s="3">
        <v>0</v>
      </c>
      <c r="H36" s="3">
        <v>0</v>
      </c>
      <c r="I36" s="4" t="s">
        <v>91</v>
      </c>
    </row>
    <row r="37" spans="1:9" ht="15" x14ac:dyDescent="0.2">
      <c r="A37" s="15" t="s">
        <v>50</v>
      </c>
      <c r="B37" s="15"/>
      <c r="C37" s="15"/>
      <c r="D37" s="15"/>
      <c r="E37" s="15"/>
      <c r="F37" s="6">
        <f>SUM(F34:F36)</f>
        <v>8557110</v>
      </c>
      <c r="G37" s="6">
        <v>0</v>
      </c>
      <c r="H37" s="6">
        <v>0</v>
      </c>
      <c r="I37" s="5" t="s">
        <v>9</v>
      </c>
    </row>
    <row r="38" spans="1:9" ht="15" x14ac:dyDescent="0.2">
      <c r="A38" s="16" t="s">
        <v>81</v>
      </c>
      <c r="B38" s="16"/>
      <c r="C38" s="16"/>
      <c r="D38" s="16"/>
      <c r="E38" s="16"/>
      <c r="F38" s="16"/>
      <c r="G38" s="16"/>
      <c r="H38" s="16"/>
      <c r="I38" s="16"/>
    </row>
    <row r="39" spans="1:9" ht="15" x14ac:dyDescent="0.2">
      <c r="A39" s="15" t="s">
        <v>50</v>
      </c>
      <c r="B39" s="15"/>
      <c r="C39" s="15"/>
      <c r="D39" s="15"/>
      <c r="E39" s="15"/>
      <c r="F39" s="6">
        <v>0</v>
      </c>
      <c r="G39" s="6">
        <v>0</v>
      </c>
      <c r="H39" s="6">
        <v>0</v>
      </c>
      <c r="I39" s="5" t="s">
        <v>9</v>
      </c>
    </row>
    <row r="40" spans="1:9" ht="15" x14ac:dyDescent="0.2">
      <c r="A40" s="11" t="s">
        <v>82</v>
      </c>
      <c r="B40" s="11"/>
      <c r="C40" s="11"/>
      <c r="D40" s="11"/>
      <c r="E40" s="11"/>
      <c r="F40" s="7">
        <f>F20+F29+F32+F37</f>
        <v>74728943.159999996</v>
      </c>
      <c r="G40" s="7">
        <v>0</v>
      </c>
      <c r="H40" s="7">
        <v>0</v>
      </c>
      <c r="I40" s="8" t="s">
        <v>9</v>
      </c>
    </row>
  </sheetData>
  <mergeCells count="23">
    <mergeCell ref="I11:I14"/>
    <mergeCell ref="A40:E40"/>
    <mergeCell ref="A1:I1"/>
    <mergeCell ref="I24:I25"/>
    <mergeCell ref="A32:E32"/>
    <mergeCell ref="A33:I33"/>
    <mergeCell ref="A37:E37"/>
    <mergeCell ref="A38:I38"/>
    <mergeCell ref="A39:E39"/>
    <mergeCell ref="A5:I5"/>
    <mergeCell ref="A20:E20"/>
    <mergeCell ref="A21:I21"/>
    <mergeCell ref="A29:E29"/>
    <mergeCell ref="A30:I30"/>
    <mergeCell ref="F2:F4"/>
    <mergeCell ref="G2:G4"/>
    <mergeCell ref="H2:H4"/>
    <mergeCell ref="I2:I4"/>
    <mergeCell ref="A2:A4"/>
    <mergeCell ref="B2:B4"/>
    <mergeCell ref="C2:C4"/>
    <mergeCell ref="D2:D4"/>
    <mergeCell ref="E2:E4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2026-02-24T08:07:37Z</dcterms:modified>
</cp:coreProperties>
</file>